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G10" i="1" l="1"/>
  <c r="F10" i="1"/>
  <c r="E10" i="1"/>
  <c r="E9" i="1" l="1"/>
  <c r="F9" i="1" s="1"/>
  <c r="G9" i="1" s="1"/>
  <c r="G12" i="1" s="1"/>
  <c r="G14" i="1" l="1"/>
  <c r="E12" i="1"/>
  <c r="F12" i="1"/>
  <c r="F14" i="1" s="1"/>
  <c r="G13" i="1"/>
  <c r="E14" i="1" l="1"/>
  <c r="B8" i="1"/>
  <c r="F13" i="1" l="1"/>
  <c r="E13" i="1"/>
  <c r="C8" i="1" l="1"/>
  <c r="C12" i="1" s="1"/>
  <c r="G8" i="1"/>
  <c r="F8" i="1"/>
  <c r="E8" i="1"/>
  <c r="D8" i="1"/>
  <c r="D12" i="1" s="1"/>
  <c r="B12" i="1"/>
  <c r="B14" i="1" s="1"/>
  <c r="B13" i="1" s="1"/>
  <c r="D14" i="1" l="1"/>
  <c r="D13" i="1" s="1"/>
  <c r="C14" i="1"/>
  <c r="C13" i="1" s="1"/>
</calcChain>
</file>

<file path=xl/sharedStrings.xml><?xml version="1.0" encoding="utf-8"?>
<sst xmlns="http://schemas.openxmlformats.org/spreadsheetml/2006/main" count="18" uniqueCount="18">
  <si>
    <t>Показатели</t>
  </si>
  <si>
    <t>Доходы, в том числе:</t>
  </si>
  <si>
    <t xml:space="preserve">Налоговые и неналоговые </t>
  </si>
  <si>
    <t>Безвозмездные поступления</t>
  </si>
  <si>
    <t>Расходы</t>
  </si>
  <si>
    <t>Источники финансирования бюджета, в том числе:</t>
  </si>
  <si>
    <t>долговые  обязательства</t>
  </si>
  <si>
    <t xml:space="preserve">Использование остатков средств бюджета </t>
  </si>
  <si>
    <t>2026 год</t>
  </si>
  <si>
    <t>2027 год</t>
  </si>
  <si>
    <t>2028 год</t>
  </si>
  <si>
    <t>2029 год</t>
  </si>
  <si>
    <t>2030 год</t>
  </si>
  <si>
    <t>Бюджетный прогноз Анивского муниципального округа Сахалинской области на 2025-2030 годы</t>
  </si>
  <si>
    <t>Дефицит (-), профицит (+)</t>
  </si>
  <si>
    <t>Приложение                                                                             к постановлению администрации Анивского муниципального округа</t>
  </si>
  <si>
    <t>2031 год</t>
  </si>
  <si>
    <t>от 30.12.2025 № 4675-па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</si>
</sst>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165" fontId="4" fillId="0" borderId="1" xfId="1" applyNumberFormat="1" applyFont="1" applyBorder="1"/>
    <xf numFmtId="165" fontId="3" fillId="0" borderId="1" xfId="1" applyNumberFormat="1" applyFont="1" applyBorder="1"/>
    <xf numFmtId="165" fontId="5" fillId="0" borderId="1" xfId="1" applyNumberFormat="1" applyFont="1" applyBorder="1"/>
    <xf numFmtId="0" fontId="5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F2" sqref="F2:G2"/>
    </sheetView>
  </sheetViews>
  <sheetFormatPr defaultRowHeight="15" x14ac:dyDescent="0.25"/>
  <cols>
    <col min="1" max="1" width="28.42578125" customWidth="1"/>
    <col min="2" max="2" width="13.28515625" customWidth="1"/>
    <col min="3" max="3" width="15.42578125" customWidth="1"/>
    <col min="4" max="4" width="14.140625" customWidth="1"/>
    <col min="5" max="5" width="13.28515625" customWidth="1"/>
    <col min="6" max="6" width="13.42578125" customWidth="1"/>
    <col min="7" max="7" width="14.7109375" customWidth="1"/>
  </cols>
  <sheetData>
    <row r="1" spans="1:8" ht="88.5" customHeight="1" x14ac:dyDescent="0.25">
      <c r="F1" s="12" t="s">
        <v>15</v>
      </c>
      <c r="G1" s="12"/>
    </row>
    <row r="2" spans="1:8" x14ac:dyDescent="0.25">
      <c r="F2" s="13" t="s">
        <v>17</v>
      </c>
      <c r="G2" s="13"/>
    </row>
    <row r="4" spans="1:8" ht="24" customHeight="1" x14ac:dyDescent="0.25">
      <c r="A4" s="11" t="s">
        <v>13</v>
      </c>
      <c r="B4" s="11"/>
      <c r="C4" s="11"/>
      <c r="D4" s="11"/>
      <c r="E4" s="11"/>
      <c r="F4" s="11"/>
      <c r="G4" s="11"/>
    </row>
    <row r="6" spans="1:8" ht="53.25" customHeight="1" x14ac:dyDescent="0.25">
      <c r="A6" s="1" t="s">
        <v>0</v>
      </c>
      <c r="B6" s="6" t="s">
        <v>8</v>
      </c>
      <c r="C6" s="6" t="s">
        <v>9</v>
      </c>
      <c r="D6" s="6" t="s">
        <v>10</v>
      </c>
      <c r="E6" s="6" t="s">
        <v>11</v>
      </c>
      <c r="F6" s="6" t="s">
        <v>12</v>
      </c>
      <c r="G6" s="6" t="s">
        <v>16</v>
      </c>
    </row>
    <row r="7" spans="1:8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</row>
    <row r="8" spans="1:8" ht="29.25" customHeight="1" x14ac:dyDescent="0.25">
      <c r="A8" s="4" t="s">
        <v>1</v>
      </c>
      <c r="B8" s="8">
        <f>B9+B10</f>
        <v>5003255.5</v>
      </c>
      <c r="C8" s="8">
        <f>C9+C10</f>
        <v>4285077.2</v>
      </c>
      <c r="D8" s="8">
        <f t="shared" ref="D8:G8" si="0">D9+D10</f>
        <v>4620711.0999999996</v>
      </c>
      <c r="E8" s="8">
        <f t="shared" si="0"/>
        <v>4805539.5439999998</v>
      </c>
      <c r="F8" s="8">
        <f t="shared" si="0"/>
        <v>4997761.1257600002</v>
      </c>
      <c r="G8" s="8">
        <f t="shared" si="0"/>
        <v>5197671.5707903998</v>
      </c>
    </row>
    <row r="9" spans="1:8" ht="21.75" customHeight="1" x14ac:dyDescent="0.25">
      <c r="A9" s="1" t="s">
        <v>2</v>
      </c>
      <c r="B9" s="7">
        <v>804092.8</v>
      </c>
      <c r="C9" s="7">
        <v>847917.6</v>
      </c>
      <c r="D9" s="7">
        <v>867356.6</v>
      </c>
      <c r="E9" s="7">
        <f t="shared" ref="E9:G10" si="1">D9*1.04</f>
        <v>902050.86400000006</v>
      </c>
      <c r="F9" s="7">
        <f t="shared" si="1"/>
        <v>938132.89856000012</v>
      </c>
      <c r="G9" s="7">
        <f t="shared" si="1"/>
        <v>975658.21450240014</v>
      </c>
    </row>
    <row r="10" spans="1:8" ht="22.5" customHeight="1" x14ac:dyDescent="0.25">
      <c r="A10" s="1" t="s">
        <v>3</v>
      </c>
      <c r="B10" s="7">
        <v>4199162.7</v>
      </c>
      <c r="C10" s="7">
        <v>3437159.6</v>
      </c>
      <c r="D10" s="7">
        <v>3753354.5</v>
      </c>
      <c r="E10" s="7">
        <f t="shared" si="1"/>
        <v>3903488.68</v>
      </c>
      <c r="F10" s="7">
        <f t="shared" si="1"/>
        <v>4059628.2272000001</v>
      </c>
      <c r="G10" s="7">
        <f t="shared" si="1"/>
        <v>4222013.356288</v>
      </c>
      <c r="H10" s="10"/>
    </row>
    <row r="11" spans="1:8" ht="29.25" customHeight="1" x14ac:dyDescent="0.25">
      <c r="A11" s="4" t="s">
        <v>4</v>
      </c>
      <c r="B11" s="8">
        <v>5053150.5999999996</v>
      </c>
      <c r="C11" s="8">
        <v>4316069.7</v>
      </c>
      <c r="D11" s="8">
        <v>4679335.5</v>
      </c>
      <c r="E11" s="8">
        <v>4895744.5999999996</v>
      </c>
      <c r="F11" s="8">
        <v>5091574.4000000004</v>
      </c>
      <c r="G11" s="8">
        <v>5295237.4000000004</v>
      </c>
      <c r="H11" s="10"/>
    </row>
    <row r="12" spans="1:8" ht="29.25" customHeight="1" x14ac:dyDescent="0.25">
      <c r="A12" s="1" t="s">
        <v>14</v>
      </c>
      <c r="B12" s="7">
        <f>B8-B11</f>
        <v>-49895.099999999627</v>
      </c>
      <c r="C12" s="7">
        <f>C8-C11</f>
        <v>-30992.5</v>
      </c>
      <c r="D12" s="7">
        <f t="shared" ref="D12" si="2">D8-D11</f>
        <v>-58624.400000000373</v>
      </c>
      <c r="E12" s="7">
        <f>-E9*0.1</f>
        <v>-90205.086400000015</v>
      </c>
      <c r="F12" s="7">
        <f>-F9*0.1</f>
        <v>-93813.289856000018</v>
      </c>
      <c r="G12" s="7">
        <f>-G9*0.1</f>
        <v>-97565.821450240022</v>
      </c>
      <c r="H12" s="10"/>
    </row>
    <row r="13" spans="1:8" ht="39" customHeight="1" x14ac:dyDescent="0.25">
      <c r="A13" s="5" t="s">
        <v>5</v>
      </c>
      <c r="B13" s="8">
        <f>B14+B15</f>
        <v>49895.099999999627</v>
      </c>
      <c r="C13" s="8">
        <f t="shared" ref="C13:F13" si="3">C14+C15</f>
        <v>30992.5</v>
      </c>
      <c r="D13" s="8">
        <f t="shared" si="3"/>
        <v>58624.400000000373</v>
      </c>
      <c r="E13" s="8">
        <f t="shared" si="3"/>
        <v>90205.086400000015</v>
      </c>
      <c r="F13" s="8">
        <f t="shared" si="3"/>
        <v>93813.289856000018</v>
      </c>
      <c r="G13" s="8">
        <f>G14+G15</f>
        <v>97565.821450240022</v>
      </c>
      <c r="H13" s="10"/>
    </row>
    <row r="14" spans="1:8" ht="28.5" customHeight="1" x14ac:dyDescent="0.25">
      <c r="A14" s="1" t="s">
        <v>6</v>
      </c>
      <c r="B14" s="7">
        <f>-B12</f>
        <v>49895.099999999627</v>
      </c>
      <c r="C14" s="7">
        <f t="shared" ref="C14:G14" si="4">-C12</f>
        <v>30992.5</v>
      </c>
      <c r="D14" s="7">
        <f t="shared" si="4"/>
        <v>58624.400000000373</v>
      </c>
      <c r="E14" s="7">
        <f t="shared" si="4"/>
        <v>90205.086400000015</v>
      </c>
      <c r="F14" s="7">
        <f t="shared" si="4"/>
        <v>93813.289856000018</v>
      </c>
      <c r="G14" s="7">
        <f t="shared" si="4"/>
        <v>97565.821450240022</v>
      </c>
      <c r="H14" s="10"/>
    </row>
    <row r="15" spans="1:8" ht="34.5" customHeight="1" x14ac:dyDescent="0.25">
      <c r="A15" s="2" t="s">
        <v>7</v>
      </c>
      <c r="B15" s="7">
        <v>0</v>
      </c>
      <c r="C15" s="7">
        <v>0</v>
      </c>
      <c r="D15" s="7">
        <v>0</v>
      </c>
      <c r="E15" s="9">
        <v>0</v>
      </c>
      <c r="F15" s="7">
        <v>0</v>
      </c>
      <c r="G15" s="9">
        <v>0</v>
      </c>
      <c r="H15" s="10"/>
    </row>
  </sheetData>
  <mergeCells count="3">
    <mergeCell ref="A4:G4"/>
    <mergeCell ref="F1:G1"/>
    <mergeCell ref="F2:G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2026-03-02T00:07:45Z</dcterms:modified>
</cp:coreProperties>
</file>